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180" yWindow="1305" windowWidth="33345" windowHeight="183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8" i="1" l="1"/>
  <c r="Q8" i="1"/>
  <c r="P8" i="1"/>
</calcChain>
</file>

<file path=xl/sharedStrings.xml><?xml version="1.0" encoding="utf-8"?>
<sst xmlns="http://schemas.openxmlformats.org/spreadsheetml/2006/main" count="129" uniqueCount="106">
  <si>
    <t>2016UPDT052</t>
  </si>
  <si>
    <t>Crop Rotation and Tillage Effects on Soil Physical
and Chemical Properties in Illinois</t>
  </si>
  <si>
    <t>Zuber;, Gevan D. Behnke, Emerson D. Nafziger, and Maria B. Villamil</t>
  </si>
  <si>
    <t>Agronomy Journal</t>
  </si>
  <si>
    <t>971-978</t>
  </si>
  <si>
    <t>villamil@illinois.edu</t>
  </si>
  <si>
    <t>USA</t>
  </si>
  <si>
    <t>Northwestern Illinois Agricultural Research
and Demonstration Center and Orr Agricultural Research and Demonstration Center</t>
  </si>
  <si>
    <t>2 different sites</t>
  </si>
  <si>
    <t>Dfa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</si>
  <si>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</si>
  <si>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</si>
  <si>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</si>
  <si>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</si>
  <si>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</si>
  <si>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</si>
  <si>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</si>
  <si>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</si>
  <si>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</si>
  <si>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</si>
  <si>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</si>
  <si>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</si>
  <si>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</si>
  <si>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</si>
  <si>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</si>
  <si>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</si>
  <si>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</si>
  <si>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</si>
  <si>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</si>
  <si>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</si>
  <si>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</si>
  <si>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tillage/ crop rotation</t>
  </si>
  <si>
    <t>2 x 4</t>
  </si>
  <si>
    <t>CT/NT - cont. Corn/ corn, soybean/ corn, soybean, wheat/ cont. Soybean</t>
  </si>
  <si>
    <t>Table 3 (means over both sites)</t>
  </si>
  <si>
    <t>measured table 2</t>
  </si>
  <si>
    <t>No</t>
  </si>
  <si>
    <t>None</t>
  </si>
  <si>
    <t>Seems OK</t>
  </si>
  <si>
    <t>NT</t>
  </si>
  <si>
    <t>0–60</t>
  </si>
  <si>
    <t>0–10</t>
  </si>
  <si>
    <t>10–20</t>
  </si>
  <si>
    <t>20–40</t>
  </si>
  <si>
    <t>40–60</t>
  </si>
  <si>
    <t>CT</t>
  </si>
  <si>
    <t>cm</t>
  </si>
  <si>
    <t>Tillage</t>
  </si>
  <si>
    <t>Depth</t>
  </si>
  <si>
    <t>CCC†</t>
  </si>
  <si>
    <t>CS</t>
  </si>
  <si>
    <t>CSW</t>
  </si>
  <si>
    <t>SSS</t>
  </si>
  <si>
    <t>Across rotations</t>
  </si>
  <si>
    <t>Rotation</t>
  </si>
  <si>
    <t>Mg/m3</t>
  </si>
  <si>
    <t xml:space="preserve">Table 2. Bulk density across two sites as affected by tillage and rotation in the 0- to 10-, 10- to 20-, 20- to 40-, </t>
  </si>
  <si>
    <t>and 40- to 60-cm soil depths as well as averaged over 0 to 60 cm 15 yr following establishment.</t>
  </si>
  <si>
    <t>† CCC, continuous corn; CS, corn–soybean; CSW, corn–soybean–wheat; SSS, continuous soybean; NT, no-till; CT, conventional tillage.</t>
  </si>
  <si>
    <t>Bulk density measured (Table 2) over all treatments and depths. Though no variation.</t>
  </si>
  <si>
    <t>The P values and some variation estimates in table 1 (as picture)</t>
  </si>
  <si>
    <t>Crop rotation–CCC, CS, CSW, and SSS–were assigned to main plots.</t>
  </si>
  <si>
    <t>Subplot treatments were two levels of tillage: chisel tillage and no-till</t>
  </si>
  <si>
    <t>conventional tillage consisted of primary tillage with a chisel plow 20- to 25-cm</t>
  </si>
  <si>
    <t xml:space="preserve"> deep in the fall after harvest, and secondary tillage with a field cultivator before</t>
  </si>
  <si>
    <t>planting in the spring</t>
  </si>
  <si>
    <t>Table 3. Effect of rotation and tillage on soil organic carbon (SOC) and total nitrogen (TN) at 0- to 20-, 20- to 40-, and 40- to 60-cm depths.</t>
  </si>
  <si>
    <t>Main effects of tillage and rotation (summation of 0–60-cm soil depths) and depth (averaged across treatments) are also shown.</t>
  </si>
  <si>
    <t>0–20cm</t>
  </si>
  <si>
    <t>20–40cm</t>
  </si>
  <si>
    <t>40–60cm</t>
  </si>
  <si>
    <t>0–60cm</t>
  </si>
  <si>
    <t>Soil depth</t>
  </si>
  <si>
    <t>SOC Mg/ha</t>
  </si>
  <si>
    <t>TN Mg/ha</t>
  </si>
  <si>
    <t>Treatment</t>
  </si>
  <si>
    <t>8.69ab§¶</t>
  </si>
  <si>
    <t>8.56b</t>
  </si>
  <si>
    <t>9.27a</t>
  </si>
  <si>
    <t>8.04b</t>
  </si>
  <si>
    <t>8.87a</t>
  </si>
  <si>
    <t>8.40b</t>
  </si>
  <si>
    <t>Across all treatments</t>
  </si>
  <si>
    <t>43.4A#</t>
  </si>
  <si>
    <t>31.2B</t>
  </si>
  <si>
    <t>18.8C</t>
  </si>
  <si>
    <t>3.93A</t>
  </si>
  <si>
    <t>2.87A</t>
  </si>
  <si>
    <t>1.83B</t>
  </si>
  <si>
    <t>† CCC, continuous corn; CS, corn–soybean; CSW, corn–soybean–wheat; SSS, continuous soybean; NT, no-till; CT, conventional tillage</t>
  </si>
  <si>
    <t>‡ Analyses for SOC and TN were performed on log-transformed data; results shown have been backtransformed.</t>
  </si>
  <si>
    <t>§ Letters indicating significant differences are shown only for significant effects (a = 0.10).</t>
  </si>
  <si>
    <t>¶ Means followed by the same lowercase letter within a column and treatment are not significantly different by the Fisher’s protected LSD test (a = 0.10).</t>
  </si>
  <si>
    <t># For the main effect of depth, means averaged across all treatments followed by the same uppercase letter are not significantly different by the Fisher’s</t>
  </si>
  <si>
    <t>protected LSD test (a = 0.10).</t>
  </si>
  <si>
    <t>ES</t>
  </si>
  <si>
    <t>mean</t>
  </si>
  <si>
    <t>SD</t>
  </si>
  <si>
    <t>n</t>
  </si>
  <si>
    <t>Depth correction</t>
  </si>
  <si>
    <t>IO</t>
  </si>
  <si>
    <t>chisel and field cultivator</t>
  </si>
  <si>
    <t>20-25 cm</t>
  </si>
  <si>
    <t>NT-IO</t>
  </si>
  <si>
    <t>n/a</t>
  </si>
  <si>
    <t>0-60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</si>
</sst>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1" fillId="0" borderId="0" xfId="0" applyFont="1" applyFill="1" applyAlignment="1"/>
    <xf numFmtId="0" fontId="0" fillId="0" borderId="0" xfId="0" applyAlignment="1">
      <alignment horizontal="center"/>
    </xf>
    <xf numFmtId="0" fontId="0" fillId="2" borderId="0" xfId="0" applyFill="1"/>
    <xf numFmtId="0" fontId="5" fillId="3" borderId="0" xfId="0" applyFont="1" applyFill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54263</xdr:rowOff>
    </xdr:from>
    <xdr:to>
      <xdr:col>12</xdr:col>
      <xdr:colOff>623454</xdr:colOff>
      <xdr:row>48</xdr:row>
      <xdr:rowOff>2317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40263"/>
          <a:ext cx="10598727" cy="7637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abSelected="1" zoomScale="70" zoomScaleNormal="70" workbookViewId="0">
      <selection activeCell="Q14" sqref="Q14"/>
    </sheetView>
  </sheetViews>
  <sheetFormatPr defaultColWidth="11" defaultRowHeight="15.75" x14ac:dyDescent="0.25"/>
  <sheetData>
    <row r="1" spans="1:29" x14ac:dyDescent="0.25">
      <c r="A1" s="4" t="s">
        <v>10</v>
      </c>
      <c r="B1" s="5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6" t="s">
        <v>16</v>
      </c>
      <c r="H1" s="4" t="s">
        <v>17</v>
      </c>
      <c r="I1" s="4" t="s">
        <v>18</v>
      </c>
      <c r="J1" s="4" t="s">
        <v>19</v>
      </c>
      <c r="K1" s="7" t="s">
        <v>20</v>
      </c>
      <c r="L1" s="7" t="s">
        <v>21</v>
      </c>
      <c r="M1" s="4" t="s">
        <v>22</v>
      </c>
      <c r="N1" s="4" t="s">
        <v>23</v>
      </c>
      <c r="O1" s="4" t="s">
        <v>24</v>
      </c>
      <c r="P1" s="4" t="s">
        <v>25</v>
      </c>
      <c r="Q1" s="4" t="s">
        <v>26</v>
      </c>
      <c r="R1" s="4" t="s">
        <v>27</v>
      </c>
      <c r="S1" s="4" t="s">
        <v>28</v>
      </c>
      <c r="T1" s="4" t="s">
        <v>29</v>
      </c>
      <c r="U1" s="4" t="s">
        <v>30</v>
      </c>
      <c r="W1" s="4" t="s">
        <v>56</v>
      </c>
    </row>
    <row r="2" spans="1:29" x14ac:dyDescent="0.25">
      <c r="A2" s="1" t="s">
        <v>0</v>
      </c>
      <c r="B2" s="2" t="s">
        <v>1</v>
      </c>
      <c r="C2" s="1" t="s">
        <v>2</v>
      </c>
      <c r="D2" s="1" t="s">
        <v>3</v>
      </c>
      <c r="E2" s="1">
        <v>2015</v>
      </c>
      <c r="F2" s="1">
        <v>107</v>
      </c>
      <c r="G2" s="1" t="s">
        <v>4</v>
      </c>
      <c r="H2" s="1" t="s">
        <v>5</v>
      </c>
      <c r="I2" s="1" t="s">
        <v>6</v>
      </c>
      <c r="J2" s="1" t="s">
        <v>7</v>
      </c>
      <c r="K2" s="3" t="s">
        <v>8</v>
      </c>
      <c r="L2" s="3"/>
      <c r="M2" s="1" t="s">
        <v>9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9" t="s">
        <v>36</v>
      </c>
      <c r="T2" s="9" t="s">
        <v>37</v>
      </c>
      <c r="U2" s="1" t="s">
        <v>38</v>
      </c>
      <c r="W2" s="1" t="s">
        <v>57</v>
      </c>
    </row>
    <row r="3" spans="1:29" x14ac:dyDescent="0.25">
      <c r="Y3" s="10" t="s">
        <v>54</v>
      </c>
      <c r="Z3" s="10"/>
      <c r="AA3" s="10"/>
      <c r="AB3" s="10"/>
    </row>
    <row r="4" spans="1:29" x14ac:dyDescent="0.25">
      <c r="A4" t="s">
        <v>59</v>
      </c>
      <c r="W4" t="s">
        <v>47</v>
      </c>
      <c r="X4" t="s">
        <v>48</v>
      </c>
      <c r="Y4" t="s">
        <v>49</v>
      </c>
      <c r="Z4" t="s">
        <v>50</v>
      </c>
      <c r="AA4" t="s">
        <v>51</v>
      </c>
      <c r="AB4" t="s">
        <v>52</v>
      </c>
      <c r="AC4" t="s">
        <v>53</v>
      </c>
    </row>
    <row r="5" spans="1:29" x14ac:dyDescent="0.25">
      <c r="A5" t="s">
        <v>60</v>
      </c>
      <c r="Q5" t="s">
        <v>102</v>
      </c>
      <c r="X5" t="s">
        <v>46</v>
      </c>
      <c r="Y5" s="10" t="s">
        <v>55</v>
      </c>
      <c r="Z5" s="10"/>
      <c r="AA5" s="10"/>
      <c r="AB5" s="10"/>
      <c r="AC5" s="10"/>
    </row>
    <row r="6" spans="1:29" x14ac:dyDescent="0.25">
      <c r="A6" t="s">
        <v>61</v>
      </c>
      <c r="Q6" t="s">
        <v>101</v>
      </c>
      <c r="W6" t="s">
        <v>39</v>
      </c>
      <c r="X6" t="s">
        <v>41</v>
      </c>
      <c r="Y6">
        <v>1.29</v>
      </c>
      <c r="Z6">
        <v>1.28</v>
      </c>
      <c r="AA6">
        <v>1.33</v>
      </c>
      <c r="AB6">
        <v>1.3</v>
      </c>
      <c r="AC6">
        <v>1.3</v>
      </c>
    </row>
    <row r="7" spans="1:29" x14ac:dyDescent="0.25">
      <c r="A7" t="s">
        <v>62</v>
      </c>
      <c r="N7" t="s">
        <v>95</v>
      </c>
      <c r="P7" t="s">
        <v>39</v>
      </c>
      <c r="Q7" t="s">
        <v>100</v>
      </c>
      <c r="R7" s="12" t="s">
        <v>103</v>
      </c>
      <c r="X7" t="s">
        <v>42</v>
      </c>
      <c r="Y7">
        <v>1.4</v>
      </c>
      <c r="Z7">
        <v>1.43</v>
      </c>
      <c r="AA7">
        <v>1.43</v>
      </c>
      <c r="AB7">
        <v>1.39</v>
      </c>
      <c r="AC7">
        <v>1.41</v>
      </c>
    </row>
    <row r="8" spans="1:29" x14ac:dyDescent="0.25">
      <c r="A8" s="8" t="s">
        <v>63</v>
      </c>
      <c r="N8" t="s">
        <v>105</v>
      </c>
      <c r="O8" t="s">
        <v>96</v>
      </c>
      <c r="P8">
        <f>AA31</f>
        <v>96</v>
      </c>
      <c r="Q8">
        <f>AA32</f>
        <v>91</v>
      </c>
      <c r="R8" s="12">
        <f>P8-Q8</f>
        <v>5</v>
      </c>
      <c r="X8" t="s">
        <v>43</v>
      </c>
      <c r="Y8">
        <v>1.38</v>
      </c>
      <c r="Z8">
        <v>1.39</v>
      </c>
      <c r="AA8">
        <v>1.37</v>
      </c>
      <c r="AB8">
        <v>1.44</v>
      </c>
      <c r="AC8">
        <v>1.39</v>
      </c>
    </row>
    <row r="9" spans="1:29" x14ac:dyDescent="0.25">
      <c r="A9" s="8" t="s">
        <v>64</v>
      </c>
      <c r="O9" t="s">
        <v>97</v>
      </c>
      <c r="P9" t="s">
        <v>104</v>
      </c>
      <c r="Q9" t="s">
        <v>104</v>
      </c>
      <c r="R9" s="12" t="s">
        <v>104</v>
      </c>
      <c r="X9" t="s">
        <v>44</v>
      </c>
      <c r="Y9">
        <v>1.37</v>
      </c>
      <c r="Z9">
        <v>1.32</v>
      </c>
      <c r="AA9">
        <v>1.37</v>
      </c>
      <c r="AB9">
        <v>1.37</v>
      </c>
      <c r="AC9">
        <v>1.36</v>
      </c>
    </row>
    <row r="10" spans="1:29" x14ac:dyDescent="0.25">
      <c r="A10" s="8" t="s">
        <v>65</v>
      </c>
      <c r="O10" t="s">
        <v>98</v>
      </c>
      <c r="P10">
        <v>8</v>
      </c>
      <c r="Q10">
        <v>8</v>
      </c>
      <c r="R10" s="12">
        <v>16</v>
      </c>
      <c r="W10" t="s">
        <v>45</v>
      </c>
      <c r="X10" t="s">
        <v>41</v>
      </c>
      <c r="Y10">
        <v>1.19</v>
      </c>
      <c r="Z10">
        <v>1.25</v>
      </c>
      <c r="AA10">
        <v>1.24</v>
      </c>
      <c r="AB10">
        <v>1.3</v>
      </c>
      <c r="AC10">
        <v>1.25</v>
      </c>
    </row>
    <row r="11" spans="1:29" x14ac:dyDescent="0.25">
      <c r="O11" t="s">
        <v>99</v>
      </c>
      <c r="P11">
        <v>1</v>
      </c>
      <c r="Q11">
        <v>1</v>
      </c>
      <c r="R11" s="12">
        <v>1</v>
      </c>
      <c r="X11" t="s">
        <v>42</v>
      </c>
      <c r="Y11">
        <v>1.35</v>
      </c>
      <c r="Z11">
        <v>1.36</v>
      </c>
      <c r="AA11">
        <v>1.34</v>
      </c>
      <c r="AB11">
        <v>1.39</v>
      </c>
      <c r="AC11">
        <v>1.36</v>
      </c>
    </row>
    <row r="12" spans="1:29" x14ac:dyDescent="0.25">
      <c r="X12" t="s">
        <v>43</v>
      </c>
      <c r="Y12">
        <v>1.39</v>
      </c>
      <c r="Z12">
        <v>1.37</v>
      </c>
      <c r="AA12">
        <v>1.41</v>
      </c>
      <c r="AB12">
        <v>1.39</v>
      </c>
      <c r="AC12">
        <v>1.39</v>
      </c>
    </row>
    <row r="13" spans="1:29" x14ac:dyDescent="0.25">
      <c r="X13" t="s">
        <v>44</v>
      </c>
      <c r="Y13">
        <v>1.34</v>
      </c>
      <c r="Z13">
        <v>1.32</v>
      </c>
      <c r="AA13">
        <v>1.36</v>
      </c>
      <c r="AB13">
        <v>1.34</v>
      </c>
      <c r="AC13">
        <v>1.34</v>
      </c>
    </row>
    <row r="14" spans="1:29" x14ac:dyDescent="0.25">
      <c r="W14" t="s">
        <v>39</v>
      </c>
      <c r="X14" t="s">
        <v>40</v>
      </c>
      <c r="Y14">
        <v>1.36</v>
      </c>
      <c r="Z14">
        <v>1.36</v>
      </c>
      <c r="AA14">
        <v>1.38</v>
      </c>
      <c r="AB14">
        <v>1.37</v>
      </c>
      <c r="AC14">
        <v>1.37</v>
      </c>
    </row>
    <row r="15" spans="1:29" x14ac:dyDescent="0.25">
      <c r="W15" t="s">
        <v>45</v>
      </c>
      <c r="X15" t="s">
        <v>40</v>
      </c>
      <c r="Y15">
        <v>1.32</v>
      </c>
      <c r="Z15">
        <v>1.33</v>
      </c>
      <c r="AA15">
        <v>1.33</v>
      </c>
      <c r="AB15">
        <v>1.35</v>
      </c>
      <c r="AC15">
        <v>1.33</v>
      </c>
    </row>
    <row r="16" spans="1:29" x14ac:dyDescent="0.25">
      <c r="W16" t="s">
        <v>58</v>
      </c>
    </row>
    <row r="19" spans="23:31" x14ac:dyDescent="0.25">
      <c r="W19" t="s">
        <v>66</v>
      </c>
    </row>
    <row r="20" spans="23:31" x14ac:dyDescent="0.25">
      <c r="W20" t="s">
        <v>67</v>
      </c>
    </row>
    <row r="22" spans="23:31" x14ac:dyDescent="0.25">
      <c r="W22" t="s">
        <v>75</v>
      </c>
      <c r="X22" s="10" t="s">
        <v>72</v>
      </c>
      <c r="Y22" s="10"/>
      <c r="Z22" s="10"/>
      <c r="AA22" s="10"/>
      <c r="AB22" s="10" t="s">
        <v>72</v>
      </c>
      <c r="AC22" s="10"/>
      <c r="AD22" s="10"/>
      <c r="AE22" s="10"/>
    </row>
    <row r="23" spans="23:31" x14ac:dyDescent="0.25">
      <c r="X23" t="s">
        <v>68</v>
      </c>
      <c r="Y23" t="s">
        <v>69</v>
      </c>
      <c r="Z23" t="s">
        <v>70</v>
      </c>
      <c r="AA23" t="s">
        <v>71</v>
      </c>
      <c r="AB23" t="s">
        <v>68</v>
      </c>
      <c r="AC23" t="s">
        <v>69</v>
      </c>
      <c r="AD23" t="s">
        <v>70</v>
      </c>
      <c r="AE23" t="s">
        <v>71</v>
      </c>
    </row>
    <row r="24" spans="23:31" x14ac:dyDescent="0.25">
      <c r="X24" s="10" t="s">
        <v>73</v>
      </c>
      <c r="Y24" s="10"/>
      <c r="Z24" s="10"/>
      <c r="AA24" s="10"/>
      <c r="AB24" s="10" t="s">
        <v>74</v>
      </c>
      <c r="AC24" s="10"/>
      <c r="AD24" s="10"/>
      <c r="AE24" s="10"/>
    </row>
    <row r="25" spans="23:31" x14ac:dyDescent="0.25">
      <c r="W25" t="s">
        <v>54</v>
      </c>
    </row>
    <row r="26" spans="23:31" x14ac:dyDescent="0.25">
      <c r="W26" t="s">
        <v>49</v>
      </c>
      <c r="X26">
        <v>44.6</v>
      </c>
      <c r="Y26">
        <v>30.5</v>
      </c>
      <c r="Z26">
        <v>18.600000000000001</v>
      </c>
      <c r="AA26">
        <v>93.7</v>
      </c>
      <c r="AB26">
        <v>4</v>
      </c>
      <c r="AC26">
        <v>2.87</v>
      </c>
      <c r="AD26">
        <v>1.82</v>
      </c>
      <c r="AE26" t="s">
        <v>76</v>
      </c>
    </row>
    <row r="27" spans="23:31" x14ac:dyDescent="0.25">
      <c r="W27" t="s">
        <v>50</v>
      </c>
      <c r="X27">
        <v>40.9</v>
      </c>
      <c r="Y27">
        <v>31</v>
      </c>
      <c r="Z27">
        <v>17.3</v>
      </c>
      <c r="AA27">
        <v>89.2</v>
      </c>
      <c r="AB27">
        <v>3.91</v>
      </c>
      <c r="AC27">
        <v>2.92</v>
      </c>
      <c r="AD27">
        <v>1.73</v>
      </c>
      <c r="AE27" t="s">
        <v>77</v>
      </c>
    </row>
    <row r="28" spans="23:31" x14ac:dyDescent="0.25">
      <c r="W28" t="s">
        <v>51</v>
      </c>
      <c r="X28">
        <v>47.1</v>
      </c>
      <c r="Y28">
        <v>33.5</v>
      </c>
      <c r="Z28">
        <v>21.3</v>
      </c>
      <c r="AA28">
        <v>101.9</v>
      </c>
      <c r="AB28">
        <v>4.22</v>
      </c>
      <c r="AC28">
        <v>3.02</v>
      </c>
      <c r="AD28">
        <v>2.0299999999999998</v>
      </c>
      <c r="AE28" t="s">
        <v>78</v>
      </c>
    </row>
    <row r="29" spans="23:31" x14ac:dyDescent="0.25">
      <c r="W29" t="s">
        <v>52</v>
      </c>
      <c r="X29">
        <v>41.2</v>
      </c>
      <c r="Y29">
        <v>30</v>
      </c>
      <c r="Z29">
        <v>18.399999999999999</v>
      </c>
      <c r="AA29">
        <v>89.6</v>
      </c>
      <c r="AB29">
        <v>3.61</v>
      </c>
      <c r="AC29">
        <v>2.68</v>
      </c>
      <c r="AD29">
        <v>1.75</v>
      </c>
      <c r="AE29" t="s">
        <v>79</v>
      </c>
    </row>
    <row r="30" spans="23:31" x14ac:dyDescent="0.25">
      <c r="W30" t="s">
        <v>47</v>
      </c>
    </row>
    <row r="31" spans="23:31" x14ac:dyDescent="0.25">
      <c r="W31" t="s">
        <v>39</v>
      </c>
      <c r="X31" s="11">
        <v>45</v>
      </c>
      <c r="Y31" s="11">
        <v>31.6</v>
      </c>
      <c r="Z31" s="11">
        <v>19.399999999999999</v>
      </c>
      <c r="AA31" s="11">
        <v>96</v>
      </c>
      <c r="AB31">
        <v>4.09</v>
      </c>
      <c r="AC31">
        <v>2.89</v>
      </c>
      <c r="AD31">
        <v>1.89</v>
      </c>
      <c r="AE31" t="s">
        <v>80</v>
      </c>
    </row>
    <row r="32" spans="23:31" x14ac:dyDescent="0.25">
      <c r="W32" t="s">
        <v>45</v>
      </c>
      <c r="X32" s="11">
        <v>41.8</v>
      </c>
      <c r="Y32" s="11">
        <v>30.9</v>
      </c>
      <c r="Z32" s="11">
        <v>18.3</v>
      </c>
      <c r="AA32" s="11">
        <v>91</v>
      </c>
      <c r="AB32">
        <v>3.78</v>
      </c>
      <c r="AC32">
        <v>2.84</v>
      </c>
      <c r="AD32">
        <v>1.78</v>
      </c>
      <c r="AE32" t="s">
        <v>81</v>
      </c>
    </row>
    <row r="34" spans="23:30" x14ac:dyDescent="0.25">
      <c r="W34" t="s">
        <v>82</v>
      </c>
      <c r="X34" t="s">
        <v>83</v>
      </c>
      <c r="Y34" t="s">
        <v>84</v>
      </c>
      <c r="Z34" t="s">
        <v>85</v>
      </c>
      <c r="AB34" t="s">
        <v>86</v>
      </c>
      <c r="AC34" t="s">
        <v>87</v>
      </c>
      <c r="AD34" t="s">
        <v>88</v>
      </c>
    </row>
    <row r="36" spans="23:30" x14ac:dyDescent="0.25">
      <c r="W36" t="s">
        <v>89</v>
      </c>
    </row>
    <row r="37" spans="23:30" x14ac:dyDescent="0.25">
      <c r="W37" t="s">
        <v>90</v>
      </c>
    </row>
    <row r="38" spans="23:30" x14ac:dyDescent="0.25">
      <c r="W38" t="s">
        <v>91</v>
      </c>
    </row>
    <row r="39" spans="23:30" x14ac:dyDescent="0.25">
      <c r="W39" t="s">
        <v>92</v>
      </c>
    </row>
    <row r="40" spans="23:30" x14ac:dyDescent="0.25">
      <c r="W40" t="s">
        <v>93</v>
      </c>
    </row>
    <row r="41" spans="23:30" x14ac:dyDescent="0.25">
      <c r="W41" t="s">
        <v>94</v>
      </c>
    </row>
  </sheetData>
  <mergeCells count="6">
    <mergeCell ref="Y3:AB3"/>
    <mergeCell ref="Y5:AC5"/>
    <mergeCell ref="X22:AA22"/>
    <mergeCell ref="AB22:AE22"/>
    <mergeCell ref="X24:AA24"/>
    <mergeCell ref="AB24:AE24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2016-03-21T09:04:52Z</dcterms:created>
  <dcterms:modified xsi:type="dcterms:W3CDTF">2016-03-31T12:58:49Z</dcterms:modified>
</cp:coreProperties>
</file>